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240" yWindow="-276" windowWidth="9576" windowHeight="11748"/>
  </bookViews>
  <sheets>
    <sheet name="Лот №1" sheetId="5" r:id="rId1"/>
  </sheets>
  <definedNames>
    <definedName name="_xlnm._FilterDatabase" localSheetId="0" hidden="1">'Лот №1'!$A$1:$O$35</definedName>
    <definedName name="_xlnm.Print_Area" localSheetId="0">'Лот №1'!$A$1:$O$42</definedName>
  </definedNames>
  <calcPr calcId="145621" iterateDelta="1E-4"/>
</workbook>
</file>

<file path=xl/calcChain.xml><?xml version="1.0" encoding="utf-8"?>
<calcChain xmlns="http://schemas.openxmlformats.org/spreadsheetml/2006/main">
  <c r="N35" i="5" l="1"/>
</calcChain>
</file>

<file path=xl/sharedStrings.xml><?xml version="1.0" encoding="utf-8"?>
<sst xmlns="http://schemas.openxmlformats.org/spreadsheetml/2006/main" count="320" uniqueCount="96">
  <si>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</si>
  <si>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</si>
  <si>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</si>
  <si>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</si>
  <si>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</si>
  <si>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</si>
  <si>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</si>
  <si>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</si>
  <si>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</si>
  <si>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</si>
  <si>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</si>
  <si>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</si>
  <si>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</si>
  <si>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</si>
  <si>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</si>
  <si>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</si>
  <si>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</si>
  <si>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</si>
  <si>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</si>
  <si>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</si>
  <si>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</si>
  <si>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</si>
  <si>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</si>
  <si>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</si>
  <si>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</si>
  <si>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 лота</t>
  </si>
  <si>
    <t>29.32.30</t>
  </si>
  <si>
    <t>29.32</t>
  </si>
  <si>
    <t>ООО "Самарские коммунальные системы"</t>
  </si>
  <si>
    <t>ЗЖ002265</t>
  </si>
  <si>
    <t>Камера КамАЗ 280х508</t>
  </si>
  <si>
    <t>ЗЖ005971</t>
  </si>
  <si>
    <t>Лента ободная (220/240/260х508)6,7-20</t>
  </si>
  <si>
    <t>ЗЖ002287</t>
  </si>
  <si>
    <t>Лента ободная (к шине320/300/280х508) 7,7-20(лента)</t>
  </si>
  <si>
    <t>шт</t>
  </si>
  <si>
    <t>ИТОГО, сумма единичных расценок:</t>
  </si>
  <si>
    <t>Товар поставляется новый, не бывший в употреблении.
Дата изготовления Товара  - не ранее 4 квартала 2020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</si>
  <si>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Покупатель имеет право изменить количество Товара в пределах согласованного Опциона: до 50 % в сторону увеличения/50 % в сторону уменьшения от общей стоимости Товара, поставляемого Поставщиком Покупателю в соответствии с настоящим Приложением, но не более 50 % в сторону увеличения/50 % в сторону 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</si>
  <si>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Предельная максимальная цена одной единицы Продукции, без НДС (руб.)</t>
  </si>
  <si>
    <t>г. Самара, ул. Ставропольская , д. 35</t>
  </si>
  <si>
    <t xml:space="preserve">6 (шесть) календарных меяцев с даты заключения договора </t>
  </si>
  <si>
    <t>График поставки товара (выполнения работ, оказания услуг), а также предполагаемый объем продукции применительно к каждому периоду в 2023 году</t>
  </si>
  <si>
    <t>ЗЕ000020</t>
  </si>
  <si>
    <t>Шина 185/75R16C 104/102R</t>
  </si>
  <si>
    <t>Не гостируется</t>
  </si>
  <si>
    <t>ЗЕ000028</t>
  </si>
  <si>
    <t>Шина 235/75R17,5 TL 143/141J</t>
  </si>
  <si>
    <t>ЗЕ000054</t>
  </si>
  <si>
    <t>Шина У-2 8,25/20 125/122J</t>
  </si>
  <si>
    <t>ЗЕ000075</t>
  </si>
  <si>
    <t>Шина всесезонная 245/70 R19,5</t>
  </si>
  <si>
    <t>ЗЕ000081</t>
  </si>
  <si>
    <t>Шина 9.00Р20 И-Н142Б 12нс</t>
  </si>
  <si>
    <t>ЗЕ000082</t>
  </si>
  <si>
    <t>Шина универсальная МАЗ 300х508 КАМА-310 НК</t>
  </si>
  <si>
    <t>ЗЕ000100</t>
  </si>
  <si>
    <t>Шина на погрузчик ТО-18 20.5-25 Ф-92А</t>
  </si>
  <si>
    <t>ЗЕ000104</t>
  </si>
  <si>
    <t>Шина 12,00х20 (320x508) М-93 129F</t>
  </si>
  <si>
    <t>ЗЕ000109</t>
  </si>
  <si>
    <t>Шина 225/75R16 К-153</t>
  </si>
  <si>
    <t>ЗЕ000118</t>
  </si>
  <si>
    <t>Шина 440/80-24 (16,9-24) 168A8 22 н.с</t>
  </si>
  <si>
    <t>ЗЕ000127</t>
  </si>
  <si>
    <t>Автошина BEL-298 11R22.5</t>
  </si>
  <si>
    <t>ЗЕ000142</t>
  </si>
  <si>
    <t>Шина КАМАЗ,ЗИЛ 280х508 ИН-281</t>
  </si>
  <si>
    <t>ЗЕ000143</t>
  </si>
  <si>
    <t>Шина 425/85R21 КАМА-1260 14 нс</t>
  </si>
  <si>
    <t>ЗЕ000145</t>
  </si>
  <si>
    <t>Шина универсальная КамАЗ(Н.Камск) 280х508 КАМА-310 НК</t>
  </si>
  <si>
    <t>ЗЕ000170</t>
  </si>
  <si>
    <t>Шина 315/80 R22,5 156/150L</t>
  </si>
  <si>
    <t>ЗЕ000172</t>
  </si>
  <si>
    <t>Шина 185/65 R14 шип</t>
  </si>
  <si>
    <t>ЗЕ000173</t>
  </si>
  <si>
    <t>Шина 185/65 R15 шип</t>
  </si>
  <si>
    <t>ЗЕ000175</t>
  </si>
  <si>
    <t>Шина 185/75 R16C шип</t>
  </si>
  <si>
    <t>ЗЕ000192</t>
  </si>
  <si>
    <t>Автошина 215/90-15 Я-245 без камеры</t>
  </si>
  <si>
    <t>ЗЖ002790</t>
  </si>
  <si>
    <t>Автокамера 260х508</t>
  </si>
  <si>
    <t>ЗЗ002626</t>
  </si>
  <si>
    <t>Диск 5,5х14/4х98 D58,6 ET35 серебро</t>
  </si>
  <si>
    <t>ЗЗ002627</t>
  </si>
  <si>
    <t>Диск 6,0х15/4х100 D60,1 ET50 серебро</t>
  </si>
  <si>
    <t>ЗЗ002628</t>
  </si>
  <si>
    <t>Диск 7,0Jx17 ET51 5x114,3</t>
  </si>
  <si>
    <t>ЗЗ002629</t>
  </si>
  <si>
    <t>Диск 5,5Jx16H2 ET106 6x170</t>
  </si>
  <si>
    <t>ЗЖ007774</t>
  </si>
  <si>
    <t>Камера колеса (175*16) ГАЗ-3302</t>
  </si>
  <si>
    <t>ЗЕ000085</t>
  </si>
  <si>
    <t>Шина 16,9*28 «клюшка»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</si>
</sst>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x14ac:knownFonts="1">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sz val="10"/>
      <name val="Times New Roman"/>
      <family val="1"/>
      <charset val="204"/>
    </font>
    <font>
      <b/>
      <sz val="10"/>
      <name val="Times New Roman"/>
      <family val="1"/>
      <charset val="204"/>
    </font>
    <font>
      <sz val="10"/>
      <color indexed="8"/>
      <name val="Times New Roman"/>
      <family val="1"/>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s>
  <cellStyleXfs count="2">
    <xf numFmtId="0" fontId="0" fillId="0" borderId="0" applyNumberFormat="0" applyFill="0" applyBorder="0" applyAlignment="0" applyProtection="0"/>
    <xf numFmtId="0" fontId="5" fillId="0" borderId="0"/>
  </cellStyleXfs>
  <cellXfs count="3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8" fillId="0" borderId="1" xfId="1"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3" fontId="9"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xf>
    <xf numFmtId="4" fontId="9" fillId="0" borderId="2"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49" fontId="10" fillId="0" borderId="6" xfId="0" applyNumberFormat="1" applyFont="1" applyFill="1" applyBorder="1" applyAlignment="1" applyProtection="1">
      <alignment horizontal="center" vertical="center" wrapText="1"/>
    </xf>
    <xf numFmtId="164" fontId="9" fillId="0" borderId="1" xfId="0" applyNumberFormat="1" applyFont="1" applyFill="1" applyBorder="1" applyAlignment="1" applyProtection="1">
      <alignment horizontal="center" vertical="center" wrapText="1"/>
    </xf>
    <xf numFmtId="0" fontId="8" fillId="3" borderId="1" xfId="1" applyFont="1" applyFill="1" applyBorder="1" applyAlignment="1">
      <alignment horizontal="center" vertical="center" wrapText="1"/>
    </xf>
    <xf numFmtId="0" fontId="8" fillId="3" borderId="1" xfId="0" applyNumberFormat="1" applyFont="1" applyFill="1" applyBorder="1" applyAlignment="1" applyProtection="1">
      <alignment horizontal="center" vertical="center" wrapText="1"/>
    </xf>
    <xf numFmtId="164" fontId="8" fillId="0" borderId="2" xfId="1" applyNumberFormat="1" applyFont="1" applyFill="1" applyBorder="1" applyAlignment="1">
      <alignment horizontal="center" vertical="center" wrapText="1"/>
    </xf>
    <xf numFmtId="3" fontId="8" fillId="0" borderId="1" xfId="1" applyNumberFormat="1" applyFont="1" applyFill="1" applyBorder="1" applyAlignment="1">
      <alignment horizontal="center" vertical="center" wrapText="1"/>
    </xf>
    <xf numFmtId="2" fontId="8" fillId="0" borderId="1" xfId="0" applyNumberFormat="1" applyFont="1" applyBorder="1" applyAlignment="1">
      <alignment horizontal="center" vertical="center"/>
    </xf>
    <xf numFmtId="0" fontId="2" fillId="0"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9" fillId="4"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14" fontId="8" fillId="0" borderId="1" xfId="0" applyNumberFormat="1" applyFont="1" applyFill="1" applyBorder="1" applyAlignment="1" applyProtection="1">
      <alignment horizontal="center" vertical="center" wrapText="1"/>
    </xf>
    <xf numFmtId="0" fontId="8" fillId="0" borderId="7" xfId="0" applyFont="1" applyBorder="1" applyAlignment="1">
      <alignment horizontal="left" vertical="center"/>
    </xf>
    <xf numFmtId="0" fontId="8" fillId="0" borderId="8" xfId="0" applyFont="1" applyBorder="1" applyAlignment="1">
      <alignment horizontal="left" vertical="center"/>
    </xf>
    <xf numFmtId="0" fontId="8" fillId="0" borderId="8" xfId="0" applyFont="1" applyBorder="1" applyAlignment="1">
      <alignment horizontal="lef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
  <sheetViews>
    <sheetView tabSelected="1" view="pageBreakPreview" zoomScale="70" zoomScaleNormal="86" zoomScaleSheetLayoutView="70" workbookViewId="0">
      <pane ySplit="5" topLeftCell="A6" activePane="bottomLeft" state="frozen"/>
      <selection pane="bottomLeft" activeCell="N36" sqref="N36"/>
    </sheetView>
  </sheetViews>
  <sheetFormatPr defaultColWidth="8.88671875" defaultRowHeight="13.2" x14ac:dyDescent="0.25"/>
  <cols>
    <col min="1" max="2" width="6.88671875" customWidth="1"/>
    <col min="3" max="3" width="9.6640625" customWidth="1"/>
    <col min="4" max="4" width="10.44140625" customWidth="1"/>
    <col min="5" max="5" width="11.5546875" customWidth="1"/>
    <col min="6" max="6" width="23.44140625" style="1" customWidth="1"/>
    <col min="7" max="7" width="18.109375" style="1" customWidth="1"/>
    <col min="8" max="8" width="11.33203125" style="1" customWidth="1"/>
    <col min="9" max="9" width="15.109375" style="1" customWidth="1"/>
    <col min="10" max="10" width="16.109375" style="1" customWidth="1"/>
    <col min="11" max="11" width="18.44140625" style="1" customWidth="1"/>
    <col min="12" max="12" width="12.44140625" customWidth="1"/>
    <col min="13" max="13" width="19.6640625" customWidth="1"/>
    <col min="14" max="14" width="15.6640625" customWidth="1"/>
    <col min="15" max="15" width="19" customWidth="1"/>
  </cols>
  <sheetData>
    <row r="1" spans="1:15" ht="18.75" customHeight="1" x14ac:dyDescent="0.25">
      <c r="O1" s="7" t="s">
        <v>11</v>
      </c>
    </row>
    <row r="2" spans="1:15" ht="42.75" customHeight="1" x14ac:dyDescent="0.25">
      <c r="A2" s="6" t="s">
        <v>12</v>
      </c>
      <c r="B2" s="6"/>
      <c r="C2" s="4"/>
      <c r="D2" s="4"/>
      <c r="E2" s="4"/>
      <c r="F2" s="4"/>
      <c r="G2" s="4"/>
      <c r="H2" s="4"/>
      <c r="I2" s="4"/>
      <c r="J2" s="4"/>
      <c r="K2" s="4"/>
      <c r="L2" s="4"/>
      <c r="M2" s="4"/>
      <c r="N2" s="4"/>
      <c r="O2" s="4"/>
    </row>
    <row r="3" spans="1:15" ht="25.5" customHeight="1" x14ac:dyDescent="0.25">
      <c r="A3" s="5" t="s">
        <v>8</v>
      </c>
      <c r="B3" s="5"/>
      <c r="C3" s="4"/>
      <c r="D3" s="4"/>
      <c r="E3" s="24"/>
      <c r="F3" s="24"/>
      <c r="G3" s="24"/>
      <c r="H3" s="24"/>
      <c r="I3" s="24"/>
      <c r="J3" s="24"/>
      <c r="K3" s="24"/>
      <c r="L3" s="24"/>
      <c r="M3" s="4"/>
      <c r="N3" s="4"/>
      <c r="O3" s="4"/>
    </row>
    <row r="4" spans="1:15" ht="45.75" customHeight="1" x14ac:dyDescent="0.25">
      <c r="M4" s="25" t="s">
        <v>42</v>
      </c>
      <c r="N4" s="30" t="s">
        <v>39</v>
      </c>
      <c r="O4" s="25" t="s">
        <v>9</v>
      </c>
    </row>
    <row r="5" spans="1:15" ht="81" customHeight="1" x14ac:dyDescent="0.25">
      <c r="A5" s="3" t="s">
        <v>13</v>
      </c>
      <c r="B5" s="3" t="s">
        <v>25</v>
      </c>
      <c r="C5" s="2" t="s">
        <v>23</v>
      </c>
      <c r="D5" s="2" t="s">
        <v>24</v>
      </c>
      <c r="E5" s="2" t="s">
        <v>5</v>
      </c>
      <c r="F5" s="2" t="s">
        <v>1</v>
      </c>
      <c r="G5" s="2" t="s">
        <v>0</v>
      </c>
      <c r="H5" s="2" t="s">
        <v>6</v>
      </c>
      <c r="I5" s="2" t="s">
        <v>3</v>
      </c>
      <c r="J5" s="2" t="s">
        <v>7</v>
      </c>
      <c r="K5" s="2" t="s">
        <v>4</v>
      </c>
      <c r="L5" s="2" t="s">
        <v>2</v>
      </c>
      <c r="M5" s="32"/>
      <c r="N5" s="31"/>
      <c r="O5" s="26"/>
    </row>
    <row r="6" spans="1:15" ht="52.8" x14ac:dyDescent="0.25">
      <c r="A6" s="10">
        <v>1</v>
      </c>
      <c r="B6" s="19">
        <v>1</v>
      </c>
      <c r="C6" s="35">
        <v>37217</v>
      </c>
      <c r="D6" s="11" t="s">
        <v>27</v>
      </c>
      <c r="E6" s="36" t="s">
        <v>43</v>
      </c>
      <c r="F6" s="36" t="s">
        <v>44</v>
      </c>
      <c r="G6" s="37" t="s">
        <v>45</v>
      </c>
      <c r="H6" s="36" t="s">
        <v>35</v>
      </c>
      <c r="I6" s="10" t="s">
        <v>28</v>
      </c>
      <c r="J6" s="10" t="s">
        <v>28</v>
      </c>
      <c r="K6" s="17" t="s">
        <v>40</v>
      </c>
      <c r="L6" s="22">
        <v>1</v>
      </c>
      <c r="M6" s="21" t="s">
        <v>41</v>
      </c>
      <c r="N6" s="23">
        <v>4872.09</v>
      </c>
      <c r="O6" s="11"/>
    </row>
    <row r="7" spans="1:15" ht="52.8" x14ac:dyDescent="0.25">
      <c r="A7" s="19">
        <v>2</v>
      </c>
      <c r="B7" s="19">
        <v>1</v>
      </c>
      <c r="C7" s="11" t="s">
        <v>26</v>
      </c>
      <c r="D7" s="11" t="s">
        <v>27</v>
      </c>
      <c r="E7" s="36" t="s">
        <v>46</v>
      </c>
      <c r="F7" s="36" t="s">
        <v>47</v>
      </c>
      <c r="G7" s="37" t="s">
        <v>45</v>
      </c>
      <c r="H7" s="36" t="s">
        <v>35</v>
      </c>
      <c r="I7" s="10" t="s">
        <v>28</v>
      </c>
      <c r="J7" s="10" t="s">
        <v>28</v>
      </c>
      <c r="K7" s="17" t="s">
        <v>40</v>
      </c>
      <c r="L7" s="22">
        <v>1</v>
      </c>
      <c r="M7" s="21" t="s">
        <v>41</v>
      </c>
      <c r="N7" s="23">
        <v>14704.84</v>
      </c>
      <c r="O7" s="20"/>
    </row>
    <row r="8" spans="1:15" ht="52.8" x14ac:dyDescent="0.25">
      <c r="A8" s="10">
        <v>3</v>
      </c>
      <c r="B8" s="19">
        <v>1</v>
      </c>
      <c r="C8" s="11" t="s">
        <v>26</v>
      </c>
      <c r="D8" s="11" t="s">
        <v>27</v>
      </c>
      <c r="E8" s="36" t="s">
        <v>48</v>
      </c>
      <c r="F8" s="36" t="s">
        <v>49</v>
      </c>
      <c r="G8" s="37" t="s">
        <v>45</v>
      </c>
      <c r="H8" s="36" t="s">
        <v>35</v>
      </c>
      <c r="I8" s="10" t="s">
        <v>28</v>
      </c>
      <c r="J8" s="10" t="s">
        <v>28</v>
      </c>
      <c r="K8" s="17" t="s">
        <v>40</v>
      </c>
      <c r="L8" s="22">
        <v>1</v>
      </c>
      <c r="M8" s="21" t="s">
        <v>41</v>
      </c>
      <c r="N8" s="23">
        <v>14403.65</v>
      </c>
      <c r="O8" s="20"/>
    </row>
    <row r="9" spans="1:15" ht="52.8" x14ac:dyDescent="0.25">
      <c r="A9" s="19">
        <v>4</v>
      </c>
      <c r="B9" s="19">
        <v>1</v>
      </c>
      <c r="C9" s="11" t="s">
        <v>26</v>
      </c>
      <c r="D9" s="11" t="s">
        <v>27</v>
      </c>
      <c r="E9" s="36" t="s">
        <v>50</v>
      </c>
      <c r="F9" s="36" t="s">
        <v>51</v>
      </c>
      <c r="G9" s="37" t="s">
        <v>45</v>
      </c>
      <c r="H9" s="36" t="s">
        <v>35</v>
      </c>
      <c r="I9" s="10" t="s">
        <v>28</v>
      </c>
      <c r="J9" s="10" t="s">
        <v>28</v>
      </c>
      <c r="K9" s="17" t="s">
        <v>40</v>
      </c>
      <c r="L9" s="22">
        <v>1</v>
      </c>
      <c r="M9" s="21" t="s">
        <v>41</v>
      </c>
      <c r="N9" s="23">
        <v>15723.55</v>
      </c>
      <c r="O9" s="20"/>
    </row>
    <row r="10" spans="1:15" ht="52.8" x14ac:dyDescent="0.25">
      <c r="A10" s="10">
        <v>5</v>
      </c>
      <c r="B10" s="19">
        <v>1</v>
      </c>
      <c r="C10" s="11" t="s">
        <v>26</v>
      </c>
      <c r="D10" s="11" t="s">
        <v>27</v>
      </c>
      <c r="E10" s="36" t="s">
        <v>52</v>
      </c>
      <c r="F10" s="36" t="s">
        <v>53</v>
      </c>
      <c r="G10" s="37" t="s">
        <v>45</v>
      </c>
      <c r="H10" s="36" t="s">
        <v>35</v>
      </c>
      <c r="I10" s="10" t="s">
        <v>28</v>
      </c>
      <c r="J10" s="10" t="s">
        <v>28</v>
      </c>
      <c r="K10" s="17" t="s">
        <v>40</v>
      </c>
      <c r="L10" s="22">
        <v>1</v>
      </c>
      <c r="M10" s="21" t="s">
        <v>41</v>
      </c>
      <c r="N10" s="23">
        <v>14926.3</v>
      </c>
      <c r="O10" s="20"/>
    </row>
    <row r="11" spans="1:15" ht="52.8" x14ac:dyDescent="0.25">
      <c r="A11" s="19">
        <v>6</v>
      </c>
      <c r="B11" s="19">
        <v>1</v>
      </c>
      <c r="C11" s="11" t="s">
        <v>26</v>
      </c>
      <c r="D11" s="11" t="s">
        <v>27</v>
      </c>
      <c r="E11" s="36" t="s">
        <v>54</v>
      </c>
      <c r="F11" s="36" t="s">
        <v>55</v>
      </c>
      <c r="G11" s="37" t="s">
        <v>45</v>
      </c>
      <c r="H11" s="36" t="s">
        <v>35</v>
      </c>
      <c r="I11" s="10" t="s">
        <v>28</v>
      </c>
      <c r="J11" s="10" t="s">
        <v>28</v>
      </c>
      <c r="K11" s="17" t="s">
        <v>40</v>
      </c>
      <c r="L11" s="22">
        <v>1</v>
      </c>
      <c r="M11" s="21" t="s">
        <v>41</v>
      </c>
      <c r="N11" s="23">
        <v>21437.17</v>
      </c>
      <c r="O11" s="20"/>
    </row>
    <row r="12" spans="1:15" ht="52.8" x14ac:dyDescent="0.25">
      <c r="A12" s="10">
        <v>7</v>
      </c>
      <c r="B12" s="19">
        <v>1</v>
      </c>
      <c r="C12" s="11" t="s">
        <v>26</v>
      </c>
      <c r="D12" s="11" t="s">
        <v>27</v>
      </c>
      <c r="E12" s="36" t="s">
        <v>56</v>
      </c>
      <c r="F12" s="36" t="s">
        <v>57</v>
      </c>
      <c r="G12" s="37" t="s">
        <v>45</v>
      </c>
      <c r="H12" s="36" t="s">
        <v>35</v>
      </c>
      <c r="I12" s="10" t="s">
        <v>28</v>
      </c>
      <c r="J12" s="10" t="s">
        <v>28</v>
      </c>
      <c r="K12" s="17" t="s">
        <v>40</v>
      </c>
      <c r="L12" s="22">
        <v>1</v>
      </c>
      <c r="M12" s="21" t="s">
        <v>41</v>
      </c>
      <c r="N12" s="23">
        <v>111615</v>
      </c>
      <c r="O12" s="20"/>
    </row>
    <row r="13" spans="1:15" ht="52.8" x14ac:dyDescent="0.25">
      <c r="A13" s="19">
        <v>8</v>
      </c>
      <c r="B13" s="19">
        <v>1</v>
      </c>
      <c r="C13" s="11" t="s">
        <v>26</v>
      </c>
      <c r="D13" s="11" t="s">
        <v>27</v>
      </c>
      <c r="E13" s="36" t="s">
        <v>58</v>
      </c>
      <c r="F13" s="36" t="s">
        <v>59</v>
      </c>
      <c r="G13" s="37" t="s">
        <v>45</v>
      </c>
      <c r="H13" s="36" t="s">
        <v>35</v>
      </c>
      <c r="I13" s="10" t="s">
        <v>28</v>
      </c>
      <c r="J13" s="10" t="s">
        <v>28</v>
      </c>
      <c r="K13" s="17" t="s">
        <v>40</v>
      </c>
      <c r="L13" s="22">
        <v>1</v>
      </c>
      <c r="M13" s="21" t="s">
        <v>41</v>
      </c>
      <c r="N13" s="23">
        <v>25777.75</v>
      </c>
      <c r="O13" s="20"/>
    </row>
    <row r="14" spans="1:15" ht="52.8" x14ac:dyDescent="0.25">
      <c r="A14" s="10">
        <v>9</v>
      </c>
      <c r="B14" s="19">
        <v>1</v>
      </c>
      <c r="C14" s="11" t="s">
        <v>26</v>
      </c>
      <c r="D14" s="11" t="s">
        <v>27</v>
      </c>
      <c r="E14" s="36" t="s">
        <v>60</v>
      </c>
      <c r="F14" s="36" t="s">
        <v>61</v>
      </c>
      <c r="G14" s="37" t="s">
        <v>45</v>
      </c>
      <c r="H14" s="36" t="s">
        <v>35</v>
      </c>
      <c r="I14" s="10" t="s">
        <v>28</v>
      </c>
      <c r="J14" s="10" t="s">
        <v>28</v>
      </c>
      <c r="K14" s="17" t="s">
        <v>40</v>
      </c>
      <c r="L14" s="22">
        <v>1</v>
      </c>
      <c r="M14" s="21" t="s">
        <v>41</v>
      </c>
      <c r="N14" s="23">
        <v>5669.34</v>
      </c>
      <c r="O14" s="20"/>
    </row>
    <row r="15" spans="1:15" ht="52.8" x14ac:dyDescent="0.25">
      <c r="A15" s="19">
        <v>10</v>
      </c>
      <c r="B15" s="19">
        <v>1</v>
      </c>
      <c r="C15" s="11" t="s">
        <v>26</v>
      </c>
      <c r="D15" s="11" t="s">
        <v>27</v>
      </c>
      <c r="E15" s="36" t="s">
        <v>62</v>
      </c>
      <c r="F15" s="36" t="s">
        <v>63</v>
      </c>
      <c r="G15" s="37" t="s">
        <v>45</v>
      </c>
      <c r="H15" s="36" t="s">
        <v>35</v>
      </c>
      <c r="I15" s="10" t="s">
        <v>28</v>
      </c>
      <c r="J15" s="10" t="s">
        <v>28</v>
      </c>
      <c r="K15" s="17" t="s">
        <v>40</v>
      </c>
      <c r="L15" s="22">
        <v>1</v>
      </c>
      <c r="M15" s="21" t="s">
        <v>41</v>
      </c>
      <c r="N15" s="23">
        <v>107185.84</v>
      </c>
      <c r="O15" s="20"/>
    </row>
    <row r="16" spans="1:15" ht="52.8" x14ac:dyDescent="0.25">
      <c r="A16" s="10">
        <v>11</v>
      </c>
      <c r="B16" s="19">
        <v>1</v>
      </c>
      <c r="C16" s="11" t="s">
        <v>26</v>
      </c>
      <c r="D16" s="11" t="s">
        <v>27</v>
      </c>
      <c r="E16" s="36" t="s">
        <v>64</v>
      </c>
      <c r="F16" s="36" t="s">
        <v>65</v>
      </c>
      <c r="G16" s="37" t="s">
        <v>45</v>
      </c>
      <c r="H16" s="36" t="s">
        <v>35</v>
      </c>
      <c r="I16" s="10" t="s">
        <v>28</v>
      </c>
      <c r="J16" s="10" t="s">
        <v>28</v>
      </c>
      <c r="K16" s="17" t="s">
        <v>40</v>
      </c>
      <c r="L16" s="22">
        <v>1</v>
      </c>
      <c r="M16" s="21" t="s">
        <v>41</v>
      </c>
      <c r="N16" s="23">
        <v>27726.59</v>
      </c>
      <c r="O16" s="20"/>
    </row>
    <row r="17" spans="1:15" ht="57" customHeight="1" x14ac:dyDescent="0.25">
      <c r="A17" s="19">
        <v>12</v>
      </c>
      <c r="B17" s="19">
        <v>1</v>
      </c>
      <c r="C17" s="11" t="s">
        <v>26</v>
      </c>
      <c r="D17" s="11" t="s">
        <v>27</v>
      </c>
      <c r="E17" s="36" t="s">
        <v>66</v>
      </c>
      <c r="F17" s="36" t="s">
        <v>67</v>
      </c>
      <c r="G17" s="37" t="s">
        <v>45</v>
      </c>
      <c r="H17" s="36" t="s">
        <v>35</v>
      </c>
      <c r="I17" s="10" t="s">
        <v>28</v>
      </c>
      <c r="J17" s="10" t="s">
        <v>28</v>
      </c>
      <c r="K17" s="17" t="s">
        <v>40</v>
      </c>
      <c r="L17" s="22">
        <v>1</v>
      </c>
      <c r="M17" s="21" t="s">
        <v>41</v>
      </c>
      <c r="N17" s="23">
        <v>20719.650000000001</v>
      </c>
      <c r="O17" s="20"/>
    </row>
    <row r="18" spans="1:15" ht="47.25" customHeight="1" x14ac:dyDescent="0.25">
      <c r="A18" s="10">
        <v>13</v>
      </c>
      <c r="B18" s="19">
        <v>1</v>
      </c>
      <c r="C18" s="11" t="s">
        <v>26</v>
      </c>
      <c r="D18" s="11" t="s">
        <v>27</v>
      </c>
      <c r="E18" s="36" t="s">
        <v>68</v>
      </c>
      <c r="F18" s="36" t="s">
        <v>69</v>
      </c>
      <c r="G18" s="37" t="s">
        <v>45</v>
      </c>
      <c r="H18" s="36" t="s">
        <v>35</v>
      </c>
      <c r="I18" s="10" t="s">
        <v>28</v>
      </c>
      <c r="J18" s="10" t="s">
        <v>28</v>
      </c>
      <c r="K18" s="17" t="s">
        <v>40</v>
      </c>
      <c r="L18" s="22">
        <v>1</v>
      </c>
      <c r="M18" s="21" t="s">
        <v>41</v>
      </c>
      <c r="N18" s="23">
        <v>53548.63</v>
      </c>
      <c r="O18" s="20"/>
    </row>
    <row r="19" spans="1:15" ht="52.8" x14ac:dyDescent="0.25">
      <c r="A19" s="19">
        <v>14</v>
      </c>
      <c r="B19" s="19">
        <v>1</v>
      </c>
      <c r="C19" s="11" t="s">
        <v>26</v>
      </c>
      <c r="D19" s="11" t="s">
        <v>27</v>
      </c>
      <c r="E19" s="36" t="s">
        <v>70</v>
      </c>
      <c r="F19" s="36" t="s">
        <v>71</v>
      </c>
      <c r="G19" s="37" t="s">
        <v>45</v>
      </c>
      <c r="H19" s="36" t="s">
        <v>35</v>
      </c>
      <c r="I19" s="10" t="s">
        <v>28</v>
      </c>
      <c r="J19" s="10" t="s">
        <v>28</v>
      </c>
      <c r="K19" s="17" t="s">
        <v>40</v>
      </c>
      <c r="L19" s="22">
        <v>1</v>
      </c>
      <c r="M19" s="21" t="s">
        <v>41</v>
      </c>
      <c r="N19" s="23">
        <v>21361.88</v>
      </c>
      <c r="O19" s="20"/>
    </row>
    <row r="20" spans="1:15" ht="62.25" customHeight="1" x14ac:dyDescent="0.25">
      <c r="A20" s="10">
        <v>15</v>
      </c>
      <c r="B20" s="19">
        <v>1</v>
      </c>
      <c r="C20" s="11" t="s">
        <v>26</v>
      </c>
      <c r="D20" s="11" t="s">
        <v>27</v>
      </c>
      <c r="E20" s="36" t="s">
        <v>72</v>
      </c>
      <c r="F20" s="36" t="s">
        <v>73</v>
      </c>
      <c r="G20" s="37" t="s">
        <v>45</v>
      </c>
      <c r="H20" s="36" t="s">
        <v>35</v>
      </c>
      <c r="I20" s="10" t="s">
        <v>28</v>
      </c>
      <c r="J20" s="10" t="s">
        <v>28</v>
      </c>
      <c r="K20" s="17" t="s">
        <v>40</v>
      </c>
      <c r="L20" s="22">
        <v>1</v>
      </c>
      <c r="M20" s="21" t="s">
        <v>41</v>
      </c>
      <c r="N20" s="23">
        <v>31004.17</v>
      </c>
      <c r="O20" s="20"/>
    </row>
    <row r="21" spans="1:15" ht="52.8" x14ac:dyDescent="0.25">
      <c r="A21" s="19">
        <v>16</v>
      </c>
      <c r="B21" s="19">
        <v>1</v>
      </c>
      <c r="C21" s="11" t="s">
        <v>26</v>
      </c>
      <c r="D21" s="11" t="s">
        <v>27</v>
      </c>
      <c r="E21" s="36" t="s">
        <v>74</v>
      </c>
      <c r="F21" s="36" t="s">
        <v>75</v>
      </c>
      <c r="G21" s="37" t="s">
        <v>45</v>
      </c>
      <c r="H21" s="36" t="s">
        <v>35</v>
      </c>
      <c r="I21" s="10" t="s">
        <v>28</v>
      </c>
      <c r="J21" s="10" t="s">
        <v>28</v>
      </c>
      <c r="K21" s="17" t="s">
        <v>40</v>
      </c>
      <c r="L21" s="22">
        <v>1</v>
      </c>
      <c r="M21" s="21" t="s">
        <v>41</v>
      </c>
      <c r="N21" s="23">
        <v>2834.67</v>
      </c>
      <c r="O21" s="20"/>
    </row>
    <row r="22" spans="1:15" ht="52.8" x14ac:dyDescent="0.25">
      <c r="A22" s="10">
        <v>17</v>
      </c>
      <c r="B22" s="19">
        <v>1</v>
      </c>
      <c r="C22" s="11" t="s">
        <v>26</v>
      </c>
      <c r="D22" s="11" t="s">
        <v>27</v>
      </c>
      <c r="E22" s="36" t="s">
        <v>76</v>
      </c>
      <c r="F22" s="36" t="s">
        <v>77</v>
      </c>
      <c r="G22" s="37" t="s">
        <v>45</v>
      </c>
      <c r="H22" s="36" t="s">
        <v>35</v>
      </c>
      <c r="I22" s="10" t="s">
        <v>28</v>
      </c>
      <c r="J22" s="10" t="s">
        <v>28</v>
      </c>
      <c r="K22" s="17" t="s">
        <v>40</v>
      </c>
      <c r="L22" s="22">
        <v>1</v>
      </c>
      <c r="M22" s="21" t="s">
        <v>41</v>
      </c>
      <c r="N22" s="23">
        <v>3277.59</v>
      </c>
      <c r="O22" s="20"/>
    </row>
    <row r="23" spans="1:15" ht="52.8" x14ac:dyDescent="0.25">
      <c r="A23" s="19">
        <v>18</v>
      </c>
      <c r="B23" s="19">
        <v>1</v>
      </c>
      <c r="C23" s="11" t="s">
        <v>26</v>
      </c>
      <c r="D23" s="11" t="s">
        <v>27</v>
      </c>
      <c r="E23" s="36" t="s">
        <v>78</v>
      </c>
      <c r="F23" s="36" t="s">
        <v>79</v>
      </c>
      <c r="G23" s="37" t="s">
        <v>45</v>
      </c>
      <c r="H23" s="36" t="s">
        <v>35</v>
      </c>
      <c r="I23" s="10" t="s">
        <v>28</v>
      </c>
      <c r="J23" s="10" t="s">
        <v>28</v>
      </c>
      <c r="K23" s="17" t="s">
        <v>40</v>
      </c>
      <c r="L23" s="22">
        <v>1</v>
      </c>
      <c r="M23" s="21" t="s">
        <v>41</v>
      </c>
      <c r="N23" s="23">
        <v>4996.1000000000004</v>
      </c>
      <c r="O23" s="20"/>
    </row>
    <row r="24" spans="1:15" ht="52.8" x14ac:dyDescent="0.25">
      <c r="A24" s="10">
        <v>19</v>
      </c>
      <c r="B24" s="19">
        <v>1</v>
      </c>
      <c r="C24" s="11" t="s">
        <v>26</v>
      </c>
      <c r="D24" s="11" t="s">
        <v>27</v>
      </c>
      <c r="E24" s="36" t="s">
        <v>80</v>
      </c>
      <c r="F24" s="36" t="s">
        <v>81</v>
      </c>
      <c r="G24" s="37" t="s">
        <v>45</v>
      </c>
      <c r="H24" s="36" t="s">
        <v>35</v>
      </c>
      <c r="I24" s="10" t="s">
        <v>28</v>
      </c>
      <c r="J24" s="10" t="s">
        <v>28</v>
      </c>
      <c r="K24" s="17" t="s">
        <v>40</v>
      </c>
      <c r="L24" s="22">
        <v>1</v>
      </c>
      <c r="M24" s="21" t="s">
        <v>41</v>
      </c>
      <c r="N24" s="23">
        <v>7033.52</v>
      </c>
      <c r="O24" s="20"/>
    </row>
    <row r="25" spans="1:15" ht="52.8" x14ac:dyDescent="0.25">
      <c r="A25" s="19">
        <v>20</v>
      </c>
      <c r="B25" s="19">
        <v>1</v>
      </c>
      <c r="C25" s="11" t="s">
        <v>26</v>
      </c>
      <c r="D25" s="11" t="s">
        <v>27</v>
      </c>
      <c r="E25" s="36" t="s">
        <v>29</v>
      </c>
      <c r="F25" s="36" t="s">
        <v>30</v>
      </c>
      <c r="G25" s="37" t="s">
        <v>45</v>
      </c>
      <c r="H25" s="36" t="s">
        <v>35</v>
      </c>
      <c r="I25" s="10" t="s">
        <v>28</v>
      </c>
      <c r="J25" s="10" t="s">
        <v>28</v>
      </c>
      <c r="K25" s="17" t="s">
        <v>40</v>
      </c>
      <c r="L25" s="22">
        <v>1</v>
      </c>
      <c r="M25" s="21" t="s">
        <v>41</v>
      </c>
      <c r="N25" s="23">
        <v>1984.27</v>
      </c>
      <c r="O25" s="20"/>
    </row>
    <row r="26" spans="1:15" ht="52.8" x14ac:dyDescent="0.25">
      <c r="A26" s="10">
        <v>21</v>
      </c>
      <c r="B26" s="19">
        <v>1</v>
      </c>
      <c r="C26" s="11" t="s">
        <v>26</v>
      </c>
      <c r="D26" s="11" t="s">
        <v>27</v>
      </c>
      <c r="E26" s="36" t="s">
        <v>33</v>
      </c>
      <c r="F26" s="36" t="s">
        <v>34</v>
      </c>
      <c r="G26" s="37" t="s">
        <v>45</v>
      </c>
      <c r="H26" s="36" t="s">
        <v>35</v>
      </c>
      <c r="I26" s="10" t="s">
        <v>28</v>
      </c>
      <c r="J26" s="10" t="s">
        <v>28</v>
      </c>
      <c r="K26" s="17" t="s">
        <v>40</v>
      </c>
      <c r="L26" s="22">
        <v>1</v>
      </c>
      <c r="M26" s="21" t="s">
        <v>41</v>
      </c>
      <c r="N26" s="23">
        <v>673.24</v>
      </c>
      <c r="O26" s="20"/>
    </row>
    <row r="27" spans="1:15" ht="52.8" x14ac:dyDescent="0.25">
      <c r="A27" s="19">
        <v>22</v>
      </c>
      <c r="B27" s="19">
        <v>1</v>
      </c>
      <c r="C27" s="11" t="s">
        <v>26</v>
      </c>
      <c r="D27" s="11" t="s">
        <v>27</v>
      </c>
      <c r="E27" s="36" t="s">
        <v>82</v>
      </c>
      <c r="F27" s="36" t="s">
        <v>83</v>
      </c>
      <c r="G27" s="37" t="s">
        <v>45</v>
      </c>
      <c r="H27" s="36" t="s">
        <v>35</v>
      </c>
      <c r="I27" s="10" t="s">
        <v>28</v>
      </c>
      <c r="J27" s="10" t="s">
        <v>28</v>
      </c>
      <c r="K27" s="17" t="s">
        <v>40</v>
      </c>
      <c r="L27" s="22">
        <v>1</v>
      </c>
      <c r="M27" s="21" t="s">
        <v>41</v>
      </c>
      <c r="N27" s="23">
        <v>1505.92</v>
      </c>
      <c r="O27" s="20"/>
    </row>
    <row r="28" spans="1:15" ht="52.8" x14ac:dyDescent="0.25">
      <c r="A28" s="10">
        <v>23</v>
      </c>
      <c r="B28" s="19">
        <v>1</v>
      </c>
      <c r="C28" s="11" t="s">
        <v>26</v>
      </c>
      <c r="D28" s="11" t="s">
        <v>27</v>
      </c>
      <c r="E28" s="36" t="s">
        <v>31</v>
      </c>
      <c r="F28" s="36" t="s">
        <v>32</v>
      </c>
      <c r="G28" s="37" t="s">
        <v>45</v>
      </c>
      <c r="H28" s="36" t="s">
        <v>35</v>
      </c>
      <c r="I28" s="10" t="s">
        <v>28</v>
      </c>
      <c r="J28" s="10" t="s">
        <v>28</v>
      </c>
      <c r="K28" s="17" t="s">
        <v>40</v>
      </c>
      <c r="L28" s="22">
        <v>1</v>
      </c>
      <c r="M28" s="21" t="s">
        <v>41</v>
      </c>
      <c r="N28" s="23">
        <v>425.2</v>
      </c>
      <c r="O28" s="20"/>
    </row>
    <row r="29" spans="1:15" ht="52.8" x14ac:dyDescent="0.25">
      <c r="A29" s="19">
        <v>24</v>
      </c>
      <c r="B29" s="19">
        <v>1</v>
      </c>
      <c r="C29" s="11" t="s">
        <v>26</v>
      </c>
      <c r="D29" s="11" t="s">
        <v>27</v>
      </c>
      <c r="E29" s="36" t="s">
        <v>84</v>
      </c>
      <c r="F29" s="36" t="s">
        <v>85</v>
      </c>
      <c r="G29" s="37" t="s">
        <v>45</v>
      </c>
      <c r="H29" s="36" t="s">
        <v>35</v>
      </c>
      <c r="I29" s="10" t="s">
        <v>28</v>
      </c>
      <c r="J29" s="10" t="s">
        <v>28</v>
      </c>
      <c r="K29" s="17" t="s">
        <v>40</v>
      </c>
      <c r="L29" s="22">
        <v>1</v>
      </c>
      <c r="M29" s="21" t="s">
        <v>41</v>
      </c>
      <c r="N29" s="23">
        <v>1213.5999999999999</v>
      </c>
      <c r="O29" s="20"/>
    </row>
    <row r="30" spans="1:15" ht="52.8" x14ac:dyDescent="0.25">
      <c r="A30" s="10">
        <v>25</v>
      </c>
      <c r="B30" s="19">
        <v>1</v>
      </c>
      <c r="C30" s="11" t="s">
        <v>26</v>
      </c>
      <c r="D30" s="11" t="s">
        <v>27</v>
      </c>
      <c r="E30" s="36" t="s">
        <v>86</v>
      </c>
      <c r="F30" s="36" t="s">
        <v>87</v>
      </c>
      <c r="G30" s="37" t="s">
        <v>45</v>
      </c>
      <c r="H30" s="36" t="s">
        <v>35</v>
      </c>
      <c r="I30" s="10" t="s">
        <v>28</v>
      </c>
      <c r="J30" s="10" t="s">
        <v>28</v>
      </c>
      <c r="K30" s="17" t="s">
        <v>40</v>
      </c>
      <c r="L30" s="22">
        <v>1</v>
      </c>
      <c r="M30" s="21" t="s">
        <v>41</v>
      </c>
      <c r="N30" s="23">
        <v>1638.8</v>
      </c>
      <c r="O30" s="20"/>
    </row>
    <row r="31" spans="1:15" ht="52.8" x14ac:dyDescent="0.25">
      <c r="A31" s="19">
        <v>26</v>
      </c>
      <c r="B31" s="19">
        <v>1</v>
      </c>
      <c r="C31" s="11" t="s">
        <v>26</v>
      </c>
      <c r="D31" s="11" t="s">
        <v>27</v>
      </c>
      <c r="E31" s="36" t="s">
        <v>88</v>
      </c>
      <c r="F31" s="36" t="s">
        <v>89</v>
      </c>
      <c r="G31" s="37" t="s">
        <v>45</v>
      </c>
      <c r="H31" s="36" t="s">
        <v>35</v>
      </c>
      <c r="I31" s="10" t="s">
        <v>28</v>
      </c>
      <c r="J31" s="10" t="s">
        <v>28</v>
      </c>
      <c r="K31" s="17" t="s">
        <v>40</v>
      </c>
      <c r="L31" s="22">
        <v>1</v>
      </c>
      <c r="M31" s="21" t="s">
        <v>41</v>
      </c>
      <c r="N31" s="23">
        <v>2834.67</v>
      </c>
      <c r="O31" s="20"/>
    </row>
    <row r="32" spans="1:15" ht="52.8" x14ac:dyDescent="0.25">
      <c r="A32" s="10">
        <v>27</v>
      </c>
      <c r="B32" s="19">
        <v>1</v>
      </c>
      <c r="C32" s="11" t="s">
        <v>26</v>
      </c>
      <c r="D32" s="11" t="s">
        <v>27</v>
      </c>
      <c r="E32" s="36" t="s">
        <v>90</v>
      </c>
      <c r="F32" s="36" t="s">
        <v>91</v>
      </c>
      <c r="G32" s="37" t="s">
        <v>45</v>
      </c>
      <c r="H32" s="36" t="s">
        <v>35</v>
      </c>
      <c r="I32" s="10" t="s">
        <v>28</v>
      </c>
      <c r="J32" s="10" t="s">
        <v>28</v>
      </c>
      <c r="K32" s="17" t="s">
        <v>40</v>
      </c>
      <c r="L32" s="22">
        <v>1</v>
      </c>
      <c r="M32" s="21" t="s">
        <v>41</v>
      </c>
      <c r="N32" s="23">
        <v>3135.85</v>
      </c>
      <c r="O32" s="20"/>
    </row>
    <row r="33" spans="1:15" ht="52.8" x14ac:dyDescent="0.25">
      <c r="A33" s="19">
        <v>28</v>
      </c>
      <c r="B33" s="19">
        <v>1</v>
      </c>
      <c r="C33" s="11" t="s">
        <v>26</v>
      </c>
      <c r="D33" s="11" t="s">
        <v>27</v>
      </c>
      <c r="E33" s="37" t="s">
        <v>92</v>
      </c>
      <c r="F33" s="38" t="s">
        <v>93</v>
      </c>
      <c r="G33" s="37" t="s">
        <v>45</v>
      </c>
      <c r="H33" s="36" t="s">
        <v>35</v>
      </c>
      <c r="I33" s="10" t="s">
        <v>28</v>
      </c>
      <c r="J33" s="10" t="s">
        <v>28</v>
      </c>
      <c r="K33" s="17" t="s">
        <v>40</v>
      </c>
      <c r="L33" s="22">
        <v>1</v>
      </c>
      <c r="M33" s="21" t="s">
        <v>41</v>
      </c>
      <c r="N33" s="23">
        <v>575.79999999999995</v>
      </c>
      <c r="O33" s="20"/>
    </row>
    <row r="34" spans="1:15" ht="52.8" x14ac:dyDescent="0.25">
      <c r="A34" s="10">
        <v>29</v>
      </c>
      <c r="B34" s="19">
        <v>1</v>
      </c>
      <c r="C34" s="11" t="s">
        <v>26</v>
      </c>
      <c r="D34" s="11" t="s">
        <v>27</v>
      </c>
      <c r="E34" s="37" t="s">
        <v>94</v>
      </c>
      <c r="F34" s="38" t="s">
        <v>95</v>
      </c>
      <c r="G34" s="37" t="s">
        <v>45</v>
      </c>
      <c r="H34" s="36" t="s">
        <v>35</v>
      </c>
      <c r="I34" s="10" t="s">
        <v>28</v>
      </c>
      <c r="J34" s="10" t="s">
        <v>28</v>
      </c>
      <c r="K34" s="17" t="s">
        <v>40</v>
      </c>
      <c r="L34" s="22">
        <v>1</v>
      </c>
      <c r="M34" s="21" t="s">
        <v>41</v>
      </c>
      <c r="N34" s="23">
        <v>48720.84</v>
      </c>
      <c r="O34" s="20"/>
    </row>
    <row r="35" spans="1:15" ht="20.25" customHeight="1" x14ac:dyDescent="0.25">
      <c r="A35" s="28" t="s">
        <v>36</v>
      </c>
      <c r="B35" s="28"/>
      <c r="C35" s="28"/>
      <c r="D35" s="28"/>
      <c r="E35" s="28"/>
      <c r="F35" s="28"/>
      <c r="G35" s="28"/>
      <c r="H35" s="28"/>
      <c r="I35" s="28"/>
      <c r="J35" s="28"/>
      <c r="K35" s="28"/>
      <c r="L35" s="18"/>
      <c r="M35" s="12"/>
      <c r="N35" s="14">
        <f>SUM(N6:N34)</f>
        <v>571526.52</v>
      </c>
      <c r="O35" s="13"/>
    </row>
    <row r="36" spans="1:15" x14ac:dyDescent="0.25">
      <c r="A36" s="15"/>
      <c r="B36" s="15"/>
      <c r="C36" s="15"/>
      <c r="D36" s="15"/>
      <c r="E36" s="15"/>
      <c r="F36" s="16"/>
      <c r="G36" s="16"/>
      <c r="H36" s="16"/>
      <c r="I36" s="16"/>
      <c r="J36" s="16"/>
      <c r="K36" s="16"/>
      <c r="L36" s="15"/>
      <c r="M36" s="15"/>
      <c r="N36" s="15"/>
      <c r="O36" s="15"/>
    </row>
    <row r="37" spans="1:15" ht="74.25" customHeight="1" x14ac:dyDescent="0.25">
      <c r="A37" s="27" t="s">
        <v>22</v>
      </c>
      <c r="B37" s="27"/>
      <c r="C37" s="27"/>
      <c r="D37" s="29" t="s">
        <v>10</v>
      </c>
      <c r="E37" s="29"/>
      <c r="F37" s="29"/>
      <c r="G37" s="29"/>
      <c r="H37" s="29"/>
      <c r="I37" s="29"/>
      <c r="J37" s="29"/>
      <c r="K37" s="29"/>
      <c r="L37" s="29"/>
      <c r="M37" s="29"/>
      <c r="N37" s="29"/>
      <c r="O37" s="29"/>
    </row>
    <row r="38" spans="1:15" ht="59.25" customHeight="1" x14ac:dyDescent="0.25">
      <c r="A38" s="27" t="s">
        <v>16</v>
      </c>
      <c r="B38" s="27"/>
      <c r="C38" s="27"/>
      <c r="D38" s="29" t="s">
        <v>15</v>
      </c>
      <c r="E38" s="29"/>
      <c r="F38" s="29"/>
      <c r="G38" s="29"/>
      <c r="H38" s="29"/>
      <c r="I38" s="29"/>
      <c r="J38" s="29"/>
      <c r="K38" s="29"/>
      <c r="L38" s="29"/>
      <c r="M38" s="29"/>
      <c r="N38" s="29"/>
      <c r="O38" s="29"/>
    </row>
    <row r="39" spans="1:15" ht="54" customHeight="1" x14ac:dyDescent="0.25">
      <c r="A39" s="27" t="s">
        <v>18</v>
      </c>
      <c r="B39" s="27"/>
      <c r="C39" s="27"/>
      <c r="D39" s="29" t="s">
        <v>17</v>
      </c>
      <c r="E39" s="29"/>
      <c r="F39" s="29"/>
      <c r="G39" s="29"/>
      <c r="H39" s="29"/>
      <c r="I39" s="29"/>
      <c r="J39" s="29"/>
      <c r="K39" s="29"/>
      <c r="L39" s="29"/>
      <c r="M39" s="29"/>
      <c r="N39" s="29"/>
      <c r="O39" s="29"/>
    </row>
    <row r="40" spans="1:15" ht="47.25" customHeight="1" x14ac:dyDescent="0.25">
      <c r="A40" s="27" t="s">
        <v>19</v>
      </c>
      <c r="B40" s="27"/>
      <c r="C40" s="27"/>
      <c r="D40" s="29" t="s">
        <v>14</v>
      </c>
      <c r="E40" s="29"/>
      <c r="F40" s="29"/>
      <c r="G40" s="29"/>
      <c r="H40" s="29"/>
      <c r="I40" s="29"/>
      <c r="J40" s="29"/>
      <c r="K40" s="29"/>
      <c r="L40" s="29"/>
      <c r="M40" s="29"/>
      <c r="N40" s="29"/>
      <c r="O40" s="29"/>
    </row>
    <row r="41" spans="1:15" ht="227.25" customHeight="1" x14ac:dyDescent="0.25">
      <c r="A41" s="33" t="s">
        <v>20</v>
      </c>
      <c r="B41" s="33"/>
      <c r="C41" s="33"/>
      <c r="D41" s="34" t="s">
        <v>38</v>
      </c>
      <c r="E41" s="34"/>
      <c r="F41" s="34"/>
      <c r="G41" s="34"/>
      <c r="H41" s="34"/>
      <c r="I41" s="34"/>
      <c r="J41" s="34"/>
      <c r="K41" s="34"/>
      <c r="L41" s="34"/>
      <c r="M41" s="34"/>
      <c r="N41" s="34"/>
      <c r="O41" s="34"/>
    </row>
    <row r="42" spans="1:15" ht="108.75" customHeight="1" x14ac:dyDescent="0.25">
      <c r="A42" s="33" t="s">
        <v>21</v>
      </c>
      <c r="B42" s="33"/>
      <c r="C42" s="33"/>
      <c r="D42" s="34" t="s">
        <v>37</v>
      </c>
      <c r="E42" s="34"/>
      <c r="F42" s="34"/>
      <c r="G42" s="34"/>
      <c r="H42" s="34"/>
      <c r="I42" s="34"/>
      <c r="J42" s="34"/>
      <c r="K42" s="34"/>
      <c r="L42" s="34"/>
      <c r="M42" s="34"/>
      <c r="N42" s="34"/>
      <c r="O42" s="34"/>
    </row>
    <row r="43" spans="1:15" ht="13.8" x14ac:dyDescent="0.25">
      <c r="C43" s="8"/>
      <c r="D43" s="8"/>
      <c r="E43" s="8"/>
      <c r="F43" s="9"/>
      <c r="G43" s="9"/>
      <c r="H43" s="9"/>
      <c r="I43" s="9"/>
    </row>
    <row r="44" spans="1:15" ht="13.8" x14ac:dyDescent="0.25">
      <c r="C44" s="8"/>
      <c r="D44" s="8"/>
      <c r="E44" s="8"/>
      <c r="F44" s="9"/>
      <c r="G44" s="9"/>
      <c r="H44" s="9"/>
      <c r="I44" s="9"/>
    </row>
  </sheetData>
  <mergeCells count="17">
    <mergeCell ref="E3:L3"/>
    <mergeCell ref="M4:M5"/>
    <mergeCell ref="N4:N5"/>
    <mergeCell ref="O4:O5"/>
    <mergeCell ref="A37:C37"/>
    <mergeCell ref="D37:O37"/>
    <mergeCell ref="A38:C38"/>
    <mergeCell ref="D38:O38"/>
    <mergeCell ref="A35:K35"/>
    <mergeCell ref="A42:C42"/>
    <mergeCell ref="D42:O42"/>
    <mergeCell ref="A39:C39"/>
    <mergeCell ref="D39:O39"/>
    <mergeCell ref="A40:C40"/>
    <mergeCell ref="D40:O40"/>
    <mergeCell ref="A41:C41"/>
    <mergeCell ref="D41:O41"/>
  </mergeCells>
  <pageMargins left="0.39370078740157483" right="0.39370078740157483" top="0.74803149606299213" bottom="0.74803149606299213" header="0.31496062992125984" footer="0.31496062992125984"/>
  <pageSetup paperSize="8" scale="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Лот №1</vt:lpstr>
      <vt:lpstr>'Лот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2019-11-27T06:01:24Z</cp:lastPrinted>
  <dcterms:created xsi:type="dcterms:W3CDTF">2013-09-25T03:40:45Z</dcterms:created>
  <dcterms:modified xsi:type="dcterms:W3CDTF">2023-02-06T09:48:28Z</dcterms:modified>
</cp:coreProperties>
</file>